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116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G4" i="6"/>
  <c r="E11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<sst xmlns="http://schemas.openxmlformats.org/spreadsheetml/2006/main" count="34" uniqueCount="21">
  <si>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</si>
  <si>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</si>
  <si>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</si>
  <si>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</si>
  <si>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</si>
  <si>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</si>
  <si>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</si>
  <si>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</si>
  <si>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</si>
  <si>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</si>
  <si>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</si>
  <si>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</si>
  <si>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</si>
  <si>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</si>
  <si>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</si>
  <si>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</si>
  <si>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</si>
  <si>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01.01.2022 г.</t>
  </si>
  <si>
    <t>Отклонение к 01.01.2022 г.</t>
  </si>
  <si>
    <t>Сведения об объеме муниципального долга Талдомского городского округа и по состоянию на 01.10.2022 г.</t>
  </si>
  <si>
    <t>По состоянию на 01.10.2022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</si>
</sst>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activeCell="E3" sqref="E3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20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60647.8</v>
      </c>
      <c r="D4" s="11">
        <f>C4/$C$4*100</f>
        <v>100</v>
      </c>
      <c r="E4" s="11">
        <v>94968.7</v>
      </c>
      <c r="F4" s="11">
        <f>E4/$E$4*100</f>
        <v>100</v>
      </c>
      <c r="G4" s="8">
        <f t="shared" ref="G4:G9" si="0">E4-C4</f>
        <v>34320.899999999994</v>
      </c>
      <c r="H4" s="12">
        <f t="shared" ref="F4:H8" si="1">G4/$E$4*100</f>
        <v>36.139170063399831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2">C5/$C$4*100</f>
        <v>0</v>
      </c>
      <c r="E5" s="8">
        <v>0</v>
      </c>
      <c r="F5" s="8">
        <f t="shared" si="1"/>
        <v>0</v>
      </c>
      <c r="G5" s="8">
        <f>E5-C5</f>
        <v>0</v>
      </c>
      <c r="H5" s="9">
        <f t="shared" si="1"/>
        <v>0</v>
      </c>
    </row>
    <row r="6" spans="1:9" ht="21" customHeight="1">
      <c r="A6" s="17" t="s">
        <v>4</v>
      </c>
      <c r="B6" s="2" t="s">
        <v>2</v>
      </c>
      <c r="C6" s="3">
        <v>10000</v>
      </c>
      <c r="D6" s="3">
        <f t="shared" si="2"/>
        <v>16.488644270690774</v>
      </c>
      <c r="E6" s="3">
        <v>0</v>
      </c>
      <c r="F6" s="3">
        <f t="shared" si="1"/>
        <v>0</v>
      </c>
      <c r="G6" s="8">
        <f t="shared" si="0"/>
        <v>-10000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2"/>
        <v>0</v>
      </c>
      <c r="E7" s="3">
        <v>0</v>
      </c>
      <c r="F7" s="3">
        <f t="shared" si="1"/>
        <v>0</v>
      </c>
      <c r="G7" s="8">
        <f t="shared" si="0"/>
        <v>0</v>
      </c>
      <c r="H7" s="9">
        <f t="shared" si="1"/>
        <v>0</v>
      </c>
    </row>
    <row r="8" spans="1:9" ht="27" customHeight="1">
      <c r="A8" s="17" t="s">
        <v>6</v>
      </c>
      <c r="B8" s="2" t="s">
        <v>13</v>
      </c>
      <c r="C8" s="3">
        <v>50647.8</v>
      </c>
      <c r="D8" s="3">
        <f t="shared" si="2"/>
        <v>83.511355729309216</v>
      </c>
      <c r="E8" s="3">
        <v>94968.7</v>
      </c>
      <c r="F8" s="3">
        <f t="shared" si="1"/>
        <v>100</v>
      </c>
      <c r="G8" s="8">
        <f t="shared" si="0"/>
        <v>44320.899999999994</v>
      </c>
      <c r="H8" s="9">
        <f t="shared" si="1"/>
        <v>46.668955139956637</v>
      </c>
    </row>
    <row r="9" spans="1:9" s="19" customFormat="1" ht="29.25" customHeight="1">
      <c r="A9" s="18"/>
      <c r="B9" s="1" t="s">
        <v>16</v>
      </c>
      <c r="C9" s="26">
        <v>300</v>
      </c>
      <c r="D9" s="26" t="s">
        <v>10</v>
      </c>
      <c r="E9" s="26">
        <v>0</v>
      </c>
      <c r="F9" s="26" t="s">
        <v>10</v>
      </c>
      <c r="G9" s="8">
        <f t="shared" si="0"/>
        <v>-300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1251310</v>
      </c>
      <c r="D10" s="26" t="s">
        <v>10</v>
      </c>
      <c r="E10" s="26">
        <v>616779.80000000005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4.8467446116469942E-2</v>
      </c>
      <c r="D11" s="29" t="s">
        <v>10</v>
      </c>
      <c r="E11" s="28">
        <f>E4/E10</f>
        <v>0.15397504911801585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2022-10-20T07:57:56Z</dcterms:modified>
</cp:coreProperties>
</file>